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P12"/>
  <c r="P39" s="1"/>
  <c r="O12"/>
  <c r="F12"/>
  <c r="H12"/>
  <c r="D12"/>
  <c r="D39" s="1"/>
  <c r="O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<sst xmlns="http://schemas.openxmlformats.org/spreadsheetml/2006/main" count="116" uniqueCount="72">
  <si>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</si>
  <si>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</si>
  <si>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</si>
  <si>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Opava</t>
  </si>
  <si>
    <t>Datum:  </t>
  </si>
  <si>
    <t>22.2.2025</t>
  </si>
  <si>
    <t>Domácí</t>
  </si>
  <si>
    <t xml:space="preserve">TJ Opava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</si>
  <si>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</si>
  <si>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</si>
  <si>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</si>
  <si>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</si>
  <si>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</si>
  <si>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</si>
  <si>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</si>
  <si>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</si>
  <si>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</si>
  <si>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</si>
  <si>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</si>
  <si>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</si>
  <si>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</si>
  <si>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</si>
  <si>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Kubeša</t>
  </si>
  <si>
    <t>Petr</t>
  </si>
  <si>
    <t>Kamil</t>
  </si>
  <si>
    <t>Blažek</t>
  </si>
  <si>
    <t>Petřek ml.</t>
  </si>
  <si>
    <t>Michal</t>
  </si>
  <si>
    <t>Miroslav</t>
  </si>
  <si>
    <t>Markus</t>
  </si>
  <si>
    <t>Slanina</t>
  </si>
  <si>
    <t>Čuba</t>
  </si>
  <si>
    <t>Luděk</t>
  </si>
  <si>
    <t>Bohuslav</t>
  </si>
  <si>
    <t>Jahn</t>
  </si>
  <si>
    <t>Hendrych</t>
  </si>
  <si>
    <t>Milan</t>
  </si>
  <si>
    <t>Jiří</t>
  </si>
  <si>
    <t>Bracek</t>
  </si>
  <si>
    <t>Rak</t>
  </si>
  <si>
    <t>Celkový výkon družstva  </t>
  </si>
  <si>
    <t>Vedoucí družstva         Jméno:</t>
  </si>
  <si>
    <t>Michal Blažek</t>
  </si>
  <si>
    <t>Bodový zisk</t>
  </si>
  <si>
    <t>Jiří Hendrych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</si>
  <si>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</si>
  <si>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</si>
  <si>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</si>
  <si>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</si>
  <si>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</si>
  <si>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</si>
  <si>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</si>
  <si>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12:30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</si>
  <si>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</si>
  <si>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</si>
  <si>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</si>
  <si>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</si>
  <si>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</si>
  <si>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</si>
  <si>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</si>
  <si>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</si>
  <si>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</si>
  <si>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</si>
  <si>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</si>
  <si>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</si>
  <si>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</si>
  <si>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Černý Zdeněk</t>
  </si>
  <si>
    <t>Blažek Michal</t>
  </si>
  <si>
    <t>Napomínání hráčů za nesportovní chování či vyloučení ze startu:</t>
  </si>
  <si>
    <t>Různé:</t>
  </si>
  <si>
    <t xml:space="preserve">Datum a podpis rozhodčího:  </t>
  </si>
  <si>
    <t>22.2.2025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</si>
</sst>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3" workbookViewId="0">
      <selection activeCell="A23" sqref="A23:B2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45</v>
      </c>
      <c r="F8" s="12">
        <v>2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115</v>
      </c>
      <c r="O8" s="12">
        <v>53</v>
      </c>
      <c r="P8" s="12">
        <v>1</v>
      </c>
      <c r="Q8" s="13">
        <f>IF(AND(ISBLANK(N8),ISBLANK(O8)),"",N8+O8)</f>
        <v>168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54</v>
      </c>
      <c r="F9" s="18">
        <v>1</v>
      </c>
      <c r="G9" s="19">
        <f>IF(AND(ISBLANK(D9),ISBLANK(E9)),"",D9+E9)</f>
        <v>150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71</v>
      </c>
      <c r="P9" s="18">
        <v>0</v>
      </c>
      <c r="Q9" s="19">
        <f>IF(AND(ISBLANK(N9),ISBLANK(O9)),"",N9+O9)</f>
        <v>170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50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52</v>
      </c>
      <c r="P10" s="18">
        <v>1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42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73</v>
      </c>
      <c r="O11" s="23">
        <v>63</v>
      </c>
      <c r="P11" s="23">
        <v>1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191</v>
      </c>
      <c r="F12" s="28">
        <f>IF(ISNUMBER($G12),SUM(F8:F11),"")</f>
        <v>3</v>
      </c>
      <c r="G12" s="29">
        <f>IF(SUM($G8:$G11)+SUM($Q8:$Q11)&gt;0,SUM(G8:G11),"")</f>
        <v>579</v>
      </c>
      <c r="H12" s="27">
        <f>IF(ISNUMBER($G12),SUM(H8:H11),"")</f>
        <v>1</v>
      </c>
      <c r="I12" s="99"/>
      <c r="K12" s="96">
        <v>18232</v>
      </c>
      <c r="L12" s="97"/>
      <c r="M12" s="26" t="s">
        <v>18</v>
      </c>
      <c r="N12" s="27">
        <f>IF(ISNUMBER($G12),SUM(N8:N11),"")</f>
        <v>393</v>
      </c>
      <c r="O12" s="28">
        <f>IF(ISNUMBER($G12),SUM(O8:O11),"")</f>
        <v>239</v>
      </c>
      <c r="P12" s="28">
        <f>IF(ISNUMBER($G12),SUM(P8:P11),"")</f>
        <v>3</v>
      </c>
      <c r="Q12" s="29">
        <f>IF(SUM($G8:$G11)+SUM($Q8:$Q11)&gt;0,SUM(Q8:Q11),"")</f>
        <v>632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53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54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62</v>
      </c>
      <c r="F14" s="18">
        <v>2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54</v>
      </c>
      <c r="P14" s="18">
        <v>0</v>
      </c>
      <c r="Q14" s="19">
        <f>IF(AND(ISBLANK(N14),ISBLANK(O14)),"",N14+O14)</f>
        <v>150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60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2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108</v>
      </c>
      <c r="E16" s="23">
        <v>43</v>
      </c>
      <c r="F16" s="23">
        <v>2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44</v>
      </c>
      <c r="P16" s="23">
        <v>4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6446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218</v>
      </c>
      <c r="F17" s="28">
        <f>IF(ISNUMBER($G17),SUM(F13:F16),"")</f>
        <v>5</v>
      </c>
      <c r="G17" s="29">
        <f>IF(SUM($G13:$G16)+SUM($Q13:$Q16)&gt;0,SUM(G13:G16),"")</f>
        <v>587</v>
      </c>
      <c r="H17" s="27">
        <f>IF(ISNUMBER($G17),SUM(H13:H16),"")</f>
        <v>3</v>
      </c>
      <c r="I17" s="99"/>
      <c r="K17" s="96">
        <v>7415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197</v>
      </c>
      <c r="P17" s="28">
        <f>IF(ISNUMBER($G17),SUM(P13:P16),"")</f>
        <v>6</v>
      </c>
      <c r="Q17" s="29">
        <f>IF(SUM($G13:$G16)+SUM($Q13:$Q16)&gt;0,SUM(Q13:Q16),"")</f>
        <v>578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61</v>
      </c>
      <c r="F18" s="12">
        <v>0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102</v>
      </c>
      <c r="O18" s="12">
        <v>34</v>
      </c>
      <c r="P18" s="12">
        <v>3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71</v>
      </c>
      <c r="F19" s="18">
        <v>0</v>
      </c>
      <c r="G19" s="19">
        <f>IF(AND(ISBLANK(D19),ISBLANK(E19)),"",D19+E19)</f>
        <v>173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34</v>
      </c>
      <c r="P19" s="18">
        <v>2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97</v>
      </c>
      <c r="E20" s="18">
        <v>52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97</v>
      </c>
      <c r="O20" s="18">
        <v>35</v>
      </c>
      <c r="P20" s="18">
        <v>5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52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44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6968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236</v>
      </c>
      <c r="F22" s="28">
        <f>IF(ISNUMBER($G22),SUM(F18:F21),"")</f>
        <v>0</v>
      </c>
      <c r="G22" s="29">
        <f>IF(SUM($G18:$G21)+SUM($Q18:$Q21)&gt;0,SUM(G18:G21),"")</f>
        <v>622</v>
      </c>
      <c r="H22" s="27">
        <f>IF(ISNUMBER($G22),SUM(H18:H21),"")</f>
        <v>4</v>
      </c>
      <c r="I22" s="99"/>
      <c r="K22" s="96">
        <v>17326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147</v>
      </c>
      <c r="P22" s="28">
        <f>IF(ISNUMBER($G22),SUM(P18:P21),"")</f>
        <v>12</v>
      </c>
      <c r="Q22" s="29">
        <f>IF(SUM($G18:$G21)+SUM($Q18:$Q21)&gt;0,SUM(Q18:Q21),"")</f>
        <v>520</v>
      </c>
      <c r="R22" s="27">
        <f>IF(ISNUMBER($G22),SUM(R18:R21),"")</f>
        <v>0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98</v>
      </c>
      <c r="E23" s="12">
        <v>45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86</v>
      </c>
      <c r="O23" s="12">
        <v>51</v>
      </c>
      <c r="P23" s="12">
        <v>1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35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1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84</v>
      </c>
      <c r="E25" s="18">
        <v>44</v>
      </c>
      <c r="F25" s="18">
        <v>0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110</v>
      </c>
      <c r="O25" s="18">
        <v>63</v>
      </c>
      <c r="P25" s="18">
        <v>0</v>
      </c>
      <c r="Q25" s="19">
        <f>IF(AND(ISBLANK(N25),ISBLANK(O25)),"",N25+O25)</f>
        <v>173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62</v>
      </c>
      <c r="F26" s="23">
        <v>0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40</v>
      </c>
      <c r="P26" s="23">
        <v>3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186</v>
      </c>
      <c r="F27" s="28">
        <f>IF(ISNUMBER($G27),SUM(F23:F26),"")</f>
        <v>0</v>
      </c>
      <c r="G27" s="29">
        <f>IF(SUM($G23:$G26)+SUM($Q23:$Q26)&gt;0,SUM(G23:G26),"")</f>
        <v>559</v>
      </c>
      <c r="H27" s="27">
        <f>IF(ISNUMBER($G27),SUM(H23:H26),"")</f>
        <v>3</v>
      </c>
      <c r="I27" s="99"/>
      <c r="K27" s="96">
        <v>15211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190</v>
      </c>
      <c r="P27" s="28">
        <f>IF(ISNUMBER($G27),SUM(P23:P26),"")</f>
        <v>5</v>
      </c>
      <c r="Q27" s="29">
        <f>IF(SUM($G23:$G26)+SUM($Q23:$Q26)&gt;0,SUM(Q23:Q26),"")</f>
        <v>567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92</v>
      </c>
      <c r="E28" s="12">
        <v>63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87</v>
      </c>
      <c r="O28" s="12">
        <v>60</v>
      </c>
      <c r="P28" s="12">
        <v>1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50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54</v>
      </c>
      <c r="P29" s="18">
        <v>1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96</v>
      </c>
      <c r="E30" s="18">
        <v>43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83</v>
      </c>
      <c r="O30" s="18">
        <v>68</v>
      </c>
      <c r="P30" s="18">
        <v>2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27</v>
      </c>
      <c r="F31" s="23">
        <v>6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42</v>
      </c>
      <c r="P31" s="23">
        <v>0</v>
      </c>
      <c r="Q31" s="24">
        <f>IF(AND(ISBLANK(N31),ISBLANK(O31)),"",N31+O31)</f>
        <v>130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183</v>
      </c>
      <c r="F32" s="28">
        <f>IF(ISNUMBER($G32),SUM(F28:F31),"")</f>
        <v>7</v>
      </c>
      <c r="G32" s="29">
        <f>IF(SUM($G28:$G31)+SUM($Q28:$Q31)&gt;0,SUM(G28:G31),"")</f>
        <v>571</v>
      </c>
      <c r="H32" s="27">
        <f>IF(ISNUMBER($G32),SUM(H28:H31),"")</f>
        <v>1</v>
      </c>
      <c r="I32" s="99"/>
      <c r="K32" s="96">
        <v>6450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224</v>
      </c>
      <c r="P32" s="28">
        <f>IF(ISNUMBER($G32),SUM(P28:P31),"")</f>
        <v>4</v>
      </c>
      <c r="Q32" s="29">
        <f>IF(SUM($G28:$G31)+SUM($Q28:$Q31)&gt;0,SUM(Q28:Q31),"")</f>
        <v>578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42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92</v>
      </c>
      <c r="O33" s="12">
        <v>50</v>
      </c>
      <c r="P33" s="12">
        <v>1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111</v>
      </c>
      <c r="E34" s="18">
        <v>57</v>
      </c>
      <c r="F34" s="18">
        <v>0</v>
      </c>
      <c r="G34" s="19">
        <f>IF(AND(ISBLANK(D34),ISBLANK(E34)),"",D34+E34)</f>
        <v>168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51</v>
      </c>
      <c r="P34" s="18">
        <v>0</v>
      </c>
      <c r="Q34" s="19">
        <f>IF(AND(ISBLANK(N34),ISBLANK(O34)),"",N34+O34)</f>
        <v>144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96</v>
      </c>
      <c r="E35" s="18">
        <v>71</v>
      </c>
      <c r="F35" s="18">
        <v>0</v>
      </c>
      <c r="G35" s="19">
        <f>IF(AND(ISBLANK(D35),ISBLANK(E35)),"",D35+E35)</f>
        <v>167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94</v>
      </c>
      <c r="O35" s="18">
        <v>44</v>
      </c>
      <c r="P35" s="18">
        <v>2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44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62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214</v>
      </c>
      <c r="F37" s="28">
        <f>IF(ISNUMBER($G37),SUM(F33:F36),"")</f>
        <v>2</v>
      </c>
      <c r="G37" s="29">
        <f>IF(SUM($G33:$G36)+SUM($Q33:$Q36)&gt;0,SUM(G33:G36),"")</f>
        <v>611</v>
      </c>
      <c r="H37" s="27">
        <f>IF(ISNUMBER($G37),SUM(H33:H36),"")</f>
        <v>2</v>
      </c>
      <c r="I37" s="99"/>
      <c r="K37" s="96">
        <v>7398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207</v>
      </c>
      <c r="P37" s="28">
        <f>IF(ISNUMBER($G37),SUM(P33:P36),"")</f>
        <v>3</v>
      </c>
      <c r="Q37" s="29">
        <f>IF(SUM($G33:$G36)+SUM($Q33:$Q36)&gt;0,SUM(Q33:Q36),"")</f>
        <v>579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2301</v>
      </c>
      <c r="E39" s="34">
        <f>IF(ISNUMBER($G39),SUM(E12,E17,E22,E27,E32,E37),"")</f>
        <v>1228</v>
      </c>
      <c r="F39" s="34">
        <f>IF(ISNUMBER($G39),SUM(F12,F17,F22,F27,F32,F37),"")</f>
        <v>17</v>
      </c>
      <c r="G39" s="35">
        <f>IF(SUM($G$8:$G$37)+SUM($Q$8:$Q$37)&gt;0,SUM(G12,G17,G22,G27,G32,G37),"")</f>
        <v>3529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2250</v>
      </c>
      <c r="O39" s="34">
        <f>IF(ISNUMBER($G39),SUM(O12,O17,O22,O27,O32,O37),"")</f>
        <v>1204</v>
      </c>
      <c r="P39" s="34">
        <f>IF(ISNUMBER($G39),SUM(P12,P17,P22,P27,P32,P37),"")</f>
        <v>33</v>
      </c>
      <c r="Q39" s="35">
        <f>IF(SUM($G$8:$G$37)+SUM($Q$8:$Q$37)&gt;0,SUM(Q12,Q17,Q22,Q27,Q32,Q37),"")</f>
        <v>3454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Horní Benešov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27</v>
      </c>
      <c r="L57" s="72" t="s">
        <v>66</v>
      </c>
      <c r="M57" s="73"/>
      <c r="N57" s="63">
        <v>10473</v>
      </c>
      <c r="O57" s="72" t="s">
        <v>67</v>
      </c>
      <c r="P57" s="75"/>
      <c r="Q57" s="75"/>
      <c r="R57" s="73"/>
      <c r="S57" s="65">
        <v>17326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2025-02-22T17:54:47Z</dcterms:modified>
</cp:coreProperties>
</file>